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E79B2DE-6C31-4316-B85A-D3EB5F400312}" xr6:coauthVersionLast="47" xr6:coauthVersionMax="47" xr10:uidLastSave="{00000000-0000-0000-0000-000000000000}"/>
  <bookViews>
    <workbookView xWindow="-28920" yWindow="-120" windowWidth="29040" windowHeight="1572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8" l="1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N48" i="157" s="1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7" i="157" l="1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<sst xmlns="http://schemas.openxmlformats.org/spreadsheetml/2006/main" count="2374" uniqueCount="409">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</sst>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W48" sqref="W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-2293868.875</v>
      </c>
      <c r="Y40" s="178">
        <f t="shared" si="13"/>
        <v>-2307417</v>
      </c>
      <c r="Z40" s="213">
        <f>AVERAGE(Y40:Y48)</f>
        <v>-2293918.888888889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1973624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1973624</v>
      </c>
      <c r="O48" s="65">
        <f t="shared" si="3"/>
        <v>200198.67666666652</v>
      </c>
      <c r="P48" s="5">
        <f t="shared" si="6"/>
        <v>8408344.4199999943</v>
      </c>
      <c r="Q48" s="161">
        <f>Q47+N48+1</f>
        <v>2325310.5099999998</v>
      </c>
      <c r="R48" s="27">
        <f t="shared" si="1"/>
        <v>215.14803503161502</v>
      </c>
      <c r="S48" s="4">
        <f>SUM($Q$7:$Q48)/T48</f>
        <v>374060.67666666646</v>
      </c>
      <c r="T48" s="16">
        <v>42</v>
      </c>
      <c r="U48" s="135"/>
      <c r="V48" s="128"/>
      <c r="W48" s="102"/>
      <c r="X48" s="213"/>
      <c r="Y48" s="178">
        <f t="shared" si="13"/>
        <v>-2294319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/>
      <c r="F7" s="194"/>
      <c r="G7" s="195">
        <f>D7+E7+F7-G60-G61</f>
        <v>5178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5178</v>
      </c>
      <c r="O7" s="201">
        <f>P7/T7</f>
        <v>2156627.5099999998</v>
      </c>
      <c r="P7" s="202">
        <f>(+$Q7-$Q$3)</f>
        <v>2156627.5099999998</v>
      </c>
      <c r="Q7" s="203">
        <f>G59+N7+1</f>
        <v>2330489.5099999998</v>
      </c>
      <c r="R7" s="204">
        <f t="shared" ref="R7:R55" si="1">$S7/$Q$3*100</f>
        <v>1340.4248829531466</v>
      </c>
      <c r="S7" s="205">
        <f>$Q7</f>
        <v>2330489.5099999998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-2294319</v>
      </c>
      <c r="Z7" s="212">
        <f>AVERAGE(Y7:Y13)</f>
        <v>-2294318.8571428573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2156626.5099999998</v>
      </c>
      <c r="P8" s="160">
        <f>(IF($Q8&lt;0,-$Q$3+P7,($Q8-$Q$3)+P7))</f>
        <v>4313253.0199999996</v>
      </c>
      <c r="Q8" s="161">
        <f>Q7+N8-2</f>
        <v>2330487.5099999998</v>
      </c>
      <c r="R8" s="27">
        <f t="shared" si="1"/>
        <v>1340.4243077843346</v>
      </c>
      <c r="S8" s="162">
        <f>SUM($Q$7:$Q8)/T8</f>
        <v>2330488.5099999998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-2294319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2156626.5099999998</v>
      </c>
      <c r="P9" s="160">
        <f t="shared" ref="P9" si="4">(IF($Q9&lt;0,-$Q$3+P8,($Q9-$Q$3)+P8))</f>
        <v>6469879.5299999993</v>
      </c>
      <c r="Q9" s="161">
        <f>Q8+N9+1</f>
        <v>2330488.5099999998</v>
      </c>
      <c r="R9" s="27">
        <f t="shared" si="1"/>
        <v>1340.4248829531466</v>
      </c>
      <c r="S9" s="4">
        <f>SUM($Q$7:$Q9)/T9+1</f>
        <v>2330489.5099999998</v>
      </c>
      <c r="T9" s="15">
        <v>3</v>
      </c>
      <c r="V9" s="128"/>
      <c r="W9" s="102"/>
      <c r="X9" s="213"/>
      <c r="Y9" s="178">
        <f>Y8-K9-L9</f>
        <v>-2294319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2156626.5099999998</v>
      </c>
      <c r="P10" s="160">
        <f>(IF($Q10&lt;0,-$Q$3+P9,($Q10-$Q$3)+P9))</f>
        <v>8626506.0399999991</v>
      </c>
      <c r="Q10" s="161">
        <f t="shared" ref="Q10:Q11" si="5">Q9+N10</f>
        <v>2330488.5099999998</v>
      </c>
      <c r="R10" s="27">
        <f t="shared" si="1"/>
        <v>1340.4237326155226</v>
      </c>
      <c r="S10" s="4">
        <f>SUM($Q$7:$Q10)/T10-1</f>
        <v>2330487.5099999998</v>
      </c>
      <c r="T10" s="15">
        <v>4</v>
      </c>
      <c r="V10" s="128"/>
      <c r="W10" s="102"/>
      <c r="X10" s="213"/>
      <c r="Y10" s="178">
        <f>Y9-K10-L10</f>
        <v>-2294319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2156626.5099999998</v>
      </c>
      <c r="P11" s="160">
        <f t="shared" ref="P11:P55" si="6">(IF($Q11&lt;0,-$Q$3+P10,($Q11-$Q$3)+P10))</f>
        <v>10783132.549999999</v>
      </c>
      <c r="Q11" s="161">
        <f t="shared" si="5"/>
        <v>2330488.5099999998</v>
      </c>
      <c r="R11" s="27">
        <f t="shared" si="1"/>
        <v>1340.4243077843346</v>
      </c>
      <c r="S11" s="4">
        <f>SUM($Q$7:$Q11)/T11</f>
        <v>2330488.5099999998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-2294319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2156626.5099999998</v>
      </c>
      <c r="P12" s="160">
        <f t="shared" si="6"/>
        <v>12939759.059999999</v>
      </c>
      <c r="Q12" s="161">
        <f>Q11+N12</f>
        <v>2330488.5099999998</v>
      </c>
      <c r="R12" s="27">
        <f t="shared" si="1"/>
        <v>1340.4248829531466</v>
      </c>
      <c r="S12" s="4">
        <f>SUM($Q$7:$Q12)/T12+1</f>
        <v>2330489.5099999998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-2294319</v>
      </c>
      <c r="Z12" s="213">
        <f>AVERAGE(Y12:Y20)</f>
        <v>-2294318.111111111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2156626.3671428571</v>
      </c>
      <c r="P13" s="160">
        <f t="shared" si="6"/>
        <v>15096384.569999998</v>
      </c>
      <c r="Q13" s="161">
        <f>Q12+N13-1</f>
        <v>2330487.5099999998</v>
      </c>
      <c r="R13" s="27">
        <f t="shared" si="1"/>
        <v>1340.4242256173616</v>
      </c>
      <c r="S13" s="4">
        <f>SUM($Q$7:$Q13)/T13</f>
        <v>2330488.3671428571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-2294318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2156627.2599999998</v>
      </c>
      <c r="P14" s="160">
        <f t="shared" si="6"/>
        <v>17253010.079999998</v>
      </c>
      <c r="Q14" s="161">
        <f>Q13+N14</f>
        <v>2330487.5099999998</v>
      </c>
      <c r="R14" s="27">
        <f t="shared" si="1"/>
        <v>1340.4241639921315</v>
      </c>
      <c r="S14" s="4">
        <f>SUM($Q$7:$Q14)/T14</f>
        <v>2330488.2599999998</v>
      </c>
      <c r="T14" s="15">
        <v>8</v>
      </c>
      <c r="W14" s="102"/>
      <c r="X14" s="213"/>
      <c r="Y14" s="178">
        <f>Y13-K14-L14</f>
        <v>-2294318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2156626.0655555553</v>
      </c>
      <c r="P15" s="5">
        <f t="shared" si="6"/>
        <v>19409634.589999996</v>
      </c>
      <c r="Q15" s="161">
        <f>Q14+N15-1</f>
        <v>2330486.5099999998</v>
      </c>
      <c r="R15" s="27">
        <f t="shared" si="1"/>
        <v>1340.4240521537513</v>
      </c>
      <c r="S15" s="4">
        <f>SUM($Q$7:$Q15)/T15</f>
        <v>2330488.0655555553</v>
      </c>
      <c r="T15" s="15">
        <v>9</v>
      </c>
      <c r="W15" s="102"/>
      <c r="X15" s="213"/>
      <c r="Y15" s="178">
        <f>Y14-K15-L15</f>
        <v>-2294318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2156626.0099999993</v>
      </c>
      <c r="P16" s="68">
        <f t="shared" si="6"/>
        <v>21566260.099999994</v>
      </c>
      <c r="Q16" s="161">
        <f>Q15+N16+1</f>
        <v>2330487.5099999998</v>
      </c>
      <c r="R16" s="69">
        <f t="shared" si="1"/>
        <v>1340.4240201999282</v>
      </c>
      <c r="S16" s="70">
        <f>SUM($Q$7:$Q16)/T16</f>
        <v>2330488.0099999993</v>
      </c>
      <c r="T16" s="71">
        <v>10</v>
      </c>
      <c r="V16" s="130"/>
      <c r="W16" s="102"/>
      <c r="X16" s="213"/>
      <c r="Y16" s="178">
        <f>Y15-K16-L16</f>
        <v>-2294318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2156625.9645454539</v>
      </c>
      <c r="P17" s="5">
        <f t="shared" si="6"/>
        <v>23722885.609999992</v>
      </c>
      <c r="Q17" s="161">
        <f>Q16+N17</f>
        <v>2330487.5099999998</v>
      </c>
      <c r="R17" s="27">
        <f t="shared" si="1"/>
        <v>1340.4239940558914</v>
      </c>
      <c r="S17" s="4">
        <f>SUM($Q$7:$Q17)/T17</f>
        <v>2330487.9645454539</v>
      </c>
      <c r="T17" s="16">
        <v>11</v>
      </c>
      <c r="U17" s="25"/>
      <c r="V17" s="133"/>
      <c r="W17" s="102"/>
      <c r="X17" s="213"/>
      <c r="Y17" s="178">
        <f t="shared" si="7"/>
        <v>-2294318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2156625.9266666658</v>
      </c>
      <c r="P18" s="5">
        <f t="shared" si="6"/>
        <v>25879511.11999999</v>
      </c>
      <c r="Q18" s="161">
        <f t="shared" ref="Q18" si="10">Q17+N18</f>
        <v>2330487.5099999998</v>
      </c>
      <c r="R18" s="27">
        <f t="shared" si="1"/>
        <v>1340.4239722691939</v>
      </c>
      <c r="S18" s="4">
        <f>SUM($Q$7:$Q18)/T18</f>
        <v>2330487.9266666658</v>
      </c>
      <c r="T18" s="16">
        <v>12</v>
      </c>
      <c r="U18" s="25"/>
      <c r="V18" s="133"/>
      <c r="W18" s="102"/>
      <c r="X18" s="213"/>
      <c r="Y18" s="178">
        <f t="shared" si="7"/>
        <v>-2294318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2156625.8946153838</v>
      </c>
      <c r="P19" s="5">
        <f t="shared" si="6"/>
        <v>28036136.629999988</v>
      </c>
      <c r="Q19" s="161">
        <f>Q18+N19</f>
        <v>2330487.5099999998</v>
      </c>
      <c r="R19" s="27">
        <f t="shared" si="1"/>
        <v>1340.4239538342961</v>
      </c>
      <c r="S19" s="4">
        <f>SUM($Q$7:$Q19)/T19</f>
        <v>2330487.8946153838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-2294318</v>
      </c>
      <c r="Z19" s="213">
        <f>AVERAGE(Y19:Y27)</f>
        <v>-2294318.111111111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2156625.8671428561</v>
      </c>
      <c r="P20" s="5">
        <f t="shared" si="6"/>
        <v>30192762.139999986</v>
      </c>
      <c r="Q20" s="161">
        <f>Q19+N20</f>
        <v>2330487.5099999998</v>
      </c>
      <c r="R20" s="27">
        <f t="shared" si="1"/>
        <v>1340.423938032955</v>
      </c>
      <c r="S20" s="4">
        <f>SUM($Q$7:$Q20)/T20</f>
        <v>2330487.8671428561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-2294318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2156625.9099999988</v>
      </c>
      <c r="P21" s="5">
        <f t="shared" si="6"/>
        <v>32349388.649999984</v>
      </c>
      <c r="Q21" s="161">
        <f>Q20+N21+1</f>
        <v>2330488.5099999998</v>
      </c>
      <c r="R21" s="27">
        <f t="shared" si="1"/>
        <v>1340.4239626830467</v>
      </c>
      <c r="S21" s="4">
        <f>SUM($Q$7:$Q21)/T21</f>
        <v>2330487.9099999988</v>
      </c>
      <c r="T21" s="16">
        <v>15</v>
      </c>
      <c r="V21" s="128"/>
      <c r="W21" s="102"/>
      <c r="X21" s="213"/>
      <c r="Y21" s="178">
        <f>Y20-K21-L21-2</f>
        <v>-2294320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2156625.8849999988</v>
      </c>
      <c r="P22" s="5">
        <f t="shared" si="6"/>
        <v>34506014.159999982</v>
      </c>
      <c r="Q22" s="161">
        <f>Q21+N22-1</f>
        <v>2330487.5099999998</v>
      </c>
      <c r="R22" s="27">
        <f t="shared" si="1"/>
        <v>1340.4239483038266</v>
      </c>
      <c r="S22" s="4">
        <f>SUM($Q$7:$Q22)/T22</f>
        <v>2330487.8849999988</v>
      </c>
      <c r="T22" s="16">
        <v>16</v>
      </c>
      <c r="V22" s="128"/>
      <c r="W22" s="102"/>
      <c r="X22" s="213"/>
      <c r="Y22" s="178">
        <f>Y21-K22-L22+3</f>
        <v>-2294317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2156625.8629411752</v>
      </c>
      <c r="P23" s="5">
        <f t="shared" si="6"/>
        <v>36662639.669999979</v>
      </c>
      <c r="Q23" s="161">
        <f>Q22+N23</f>
        <v>2330487.5099999998</v>
      </c>
      <c r="R23" s="27">
        <f t="shared" si="1"/>
        <v>1340.4239356162793</v>
      </c>
      <c r="S23" s="4">
        <f>SUM($Q$7:$Q23)/T23</f>
        <v>2330487.8629411752</v>
      </c>
      <c r="T23" s="16">
        <v>17</v>
      </c>
      <c r="U23" s="25"/>
      <c r="V23" s="132"/>
      <c r="W23" s="102"/>
      <c r="X23" s="213"/>
      <c r="Y23" s="178">
        <f>Y22-K23-L23-1</f>
        <v>-2294318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2156625.8433333319</v>
      </c>
      <c r="P24" s="5">
        <f t="shared" si="6"/>
        <v>38819265.179999977</v>
      </c>
      <c r="Q24" s="161">
        <f>Q23+N24</f>
        <v>2330487.5099999998</v>
      </c>
      <c r="R24" s="27">
        <f t="shared" si="1"/>
        <v>1340.4239243384591</v>
      </c>
      <c r="S24" s="4">
        <f>SUM($Q$7:$Q24)/T24</f>
        <v>2330487.8433333319</v>
      </c>
      <c r="T24" s="16">
        <v>18</v>
      </c>
      <c r="V24" s="132"/>
      <c r="W24" s="102"/>
      <c r="X24" s="213"/>
      <c r="Y24" s="178">
        <f t="shared" ref="Y24:Y48" si="13">Y23-K24-L24</f>
        <v>-2294318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2156625.8257894726</v>
      </c>
      <c r="P25" s="5">
        <f t="shared" si="6"/>
        <v>40975890.689999975</v>
      </c>
      <c r="Q25" s="161">
        <f>Q24+N25</f>
        <v>2330487.5099999998</v>
      </c>
      <c r="R25" s="27">
        <f t="shared" si="1"/>
        <v>1340.4239142477784</v>
      </c>
      <c r="S25" s="4">
        <f>SUM($Q$7:$Q25)/T25</f>
        <v>2330487.8257894726</v>
      </c>
      <c r="T25" s="16">
        <v>19</v>
      </c>
      <c r="V25" s="128"/>
      <c r="W25" s="102"/>
      <c r="X25" s="213"/>
      <c r="Y25" s="178">
        <f t="shared" si="13"/>
        <v>-2294318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2156625.8099999987</v>
      </c>
      <c r="P26" s="5">
        <f t="shared" si="6"/>
        <v>43132516.199999973</v>
      </c>
      <c r="Q26" s="161">
        <f>Q25+N26</f>
        <v>2330487.5099999998</v>
      </c>
      <c r="R26" s="27">
        <f t="shared" si="1"/>
        <v>1340.4239051661655</v>
      </c>
      <c r="S26" s="4">
        <f>SUM($Q$7:$Q26)/T26</f>
        <v>2330487.8099999987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-2294318</v>
      </c>
      <c r="Z26" s="213">
        <f>AVERAGE(Y26:Y34)</f>
        <v>-2294315.222222222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2156625.7957142843</v>
      </c>
      <c r="P27" s="5">
        <f t="shared" si="6"/>
        <v>45289141.709999971</v>
      </c>
      <c r="Q27" s="161">
        <f>Q26+N27</f>
        <v>2330487.5099999998</v>
      </c>
      <c r="R27" s="27">
        <f t="shared" si="1"/>
        <v>1340.4238969494681</v>
      </c>
      <c r="S27" s="4">
        <f>SUM($Q$7:$Q27)/T27</f>
        <v>2330487.7957142843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-2294318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2156625.6463636351</v>
      </c>
      <c r="P28" s="5">
        <f t="shared" si="6"/>
        <v>47445764.219999969</v>
      </c>
      <c r="Q28" s="161">
        <f>Q27+N28-3</f>
        <v>2330484.5099999998</v>
      </c>
      <c r="R28" s="27">
        <f t="shared" si="1"/>
        <v>1340.4238110476326</v>
      </c>
      <c r="S28" s="4">
        <f>SUM($Q$7:$Q28)/T28</f>
        <v>2330487.6463636351</v>
      </c>
      <c r="T28" s="16">
        <v>22</v>
      </c>
      <c r="V28" s="128"/>
      <c r="W28" s="102"/>
      <c r="X28" s="213"/>
      <c r="Y28" s="178">
        <f>Y27-K28-L28+3</f>
        <v>-2294315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2156625.5099999984</v>
      </c>
      <c r="P29" s="5">
        <f t="shared" si="6"/>
        <v>49602386.729999967</v>
      </c>
      <c r="Q29" s="161">
        <f>Q28+N29</f>
        <v>2330484.5099999998</v>
      </c>
      <c r="R29" s="27">
        <f t="shared" si="1"/>
        <v>1340.4237326155217</v>
      </c>
      <c r="S29" s="4">
        <f>SUM($Q$7:$Q29)/T29</f>
        <v>2330487.5099999984</v>
      </c>
      <c r="T29" s="16">
        <v>23</v>
      </c>
      <c r="V29" s="128"/>
      <c r="W29" s="102"/>
      <c r="X29" s="213"/>
      <c r="Y29" s="178">
        <f>Y28-K29-L29</f>
        <v>-2294315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2156625.3849999984</v>
      </c>
      <c r="P30" s="5">
        <f t="shared" si="6"/>
        <v>51759009.239999965</v>
      </c>
      <c r="Q30" s="161">
        <f>Q29+N30</f>
        <v>2330484.5099999998</v>
      </c>
      <c r="R30" s="27">
        <f t="shared" si="1"/>
        <v>1340.4236607194202</v>
      </c>
      <c r="S30" s="4">
        <f>SUM($Q$7:$Q30)/T30</f>
        <v>2330487.3849999984</v>
      </c>
      <c r="T30" s="16">
        <v>24</v>
      </c>
      <c r="V30" s="128"/>
      <c r="W30" s="102"/>
      <c r="X30" s="213"/>
      <c r="Y30" s="178">
        <f t="shared" si="13"/>
        <v>-2294315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2156625.2699999986</v>
      </c>
      <c r="P31" s="5">
        <f t="shared" si="6"/>
        <v>53915631.749999963</v>
      </c>
      <c r="Q31" s="161">
        <f t="shared" ref="Q31:Q39" si="15">Q30+N31</f>
        <v>2330484.5099999998</v>
      </c>
      <c r="R31" s="27">
        <f t="shared" si="1"/>
        <v>1340.423594575007</v>
      </c>
      <c r="S31" s="4">
        <f>SUM($Q$7:$Q31)/T31</f>
        <v>2330487.2699999986</v>
      </c>
      <c r="T31" s="16">
        <v>25</v>
      </c>
      <c r="V31" s="134"/>
      <c r="W31" s="102"/>
      <c r="X31" s="213"/>
      <c r="Y31" s="178">
        <f t="shared" si="13"/>
        <v>-2294315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2156625.1638461524</v>
      </c>
      <c r="P32" s="5">
        <f t="shared" si="6"/>
        <v>56072254.259999961</v>
      </c>
      <c r="Q32" s="161">
        <f t="shared" si="15"/>
        <v>2330484.5099999998</v>
      </c>
      <c r="R32" s="27">
        <f t="shared" si="1"/>
        <v>1340.4235335186254</v>
      </c>
      <c r="S32" s="4">
        <f>SUM($Q$7:$Q32)/T32</f>
        <v>2330487.1638461524</v>
      </c>
      <c r="T32" s="16">
        <v>26</v>
      </c>
      <c r="U32" s="25"/>
      <c r="V32" s="134"/>
      <c r="W32" s="102"/>
      <c r="X32" s="213"/>
      <c r="Y32" s="178">
        <f t="shared" si="13"/>
        <v>-2294315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2156625.028518517</v>
      </c>
      <c r="P33" s="5">
        <f t="shared" si="6"/>
        <v>58228875.769999959</v>
      </c>
      <c r="Q33" s="161">
        <f>Q32+N33-1</f>
        <v>2330483.5099999998</v>
      </c>
      <c r="R33" s="27">
        <f t="shared" si="1"/>
        <v>1340.4234556823901</v>
      </c>
      <c r="S33" s="4">
        <f>SUM($Q$7:$Q33)/T33</f>
        <v>2330487.028518517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-2294313</v>
      </c>
      <c r="Z33" s="213">
        <f>AVERAGE(Y33:Y41)</f>
        <v>-2294314.4444444445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2156624.9028571411</v>
      </c>
      <c r="P34" s="5">
        <f t="shared" si="6"/>
        <v>60385497.279999956</v>
      </c>
      <c r="Q34" s="161">
        <f>Q33+N34</f>
        <v>2330483.5099999998</v>
      </c>
      <c r="R34" s="27">
        <f t="shared" si="1"/>
        <v>1340.4233834058857</v>
      </c>
      <c r="S34" s="4">
        <f>SUM($Q$7:$Q34)/T34</f>
        <v>2330486.9028571411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-2294313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2156514.4065517224</v>
      </c>
      <c r="P35" s="5">
        <f t="shared" si="6"/>
        <v>62538917.789999954</v>
      </c>
      <c r="Q35" s="161">
        <f>Q34+N35</f>
        <v>2327282.5099999998</v>
      </c>
      <c r="R35" s="27">
        <f t="shared" si="1"/>
        <v>1340.3598293771629</v>
      </c>
      <c r="S35" s="4">
        <f>SUM($Q$7:$Q35)/T35</f>
        <v>2330376.4065517229</v>
      </c>
      <c r="T35" s="16">
        <v>29</v>
      </c>
      <c r="V35" s="128"/>
      <c r="W35" s="102"/>
      <c r="X35" s="213"/>
      <c r="Y35" s="178">
        <f>Y34-K35-L35-1</f>
        <v>-2294314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2156411.3099999982</v>
      </c>
      <c r="P36" s="5">
        <f t="shared" si="6"/>
        <v>64692339.299999952</v>
      </c>
      <c r="Q36" s="161">
        <f>Q35+N36+1</f>
        <v>2327283.5099999998</v>
      </c>
      <c r="R36" s="27">
        <f t="shared" si="1"/>
        <v>1340.3011066247939</v>
      </c>
      <c r="S36" s="4">
        <f>SUM($Q$7:$Q36)/T36+1</f>
        <v>2330274.3099999991</v>
      </c>
      <c r="T36" s="16">
        <v>30</v>
      </c>
      <c r="V36" s="133"/>
      <c r="W36" s="102"/>
      <c r="X36" s="213"/>
      <c r="Y36" s="178">
        <f>Y35-K36-L36-1</f>
        <v>-2294315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2156314.8970967727</v>
      </c>
      <c r="P37" s="5">
        <f t="shared" si="6"/>
        <v>66845761.80999995</v>
      </c>
      <c r="Q37" s="161">
        <f>Q36+N37+1</f>
        <v>2327284.5099999998</v>
      </c>
      <c r="R37" s="27">
        <f t="shared" si="1"/>
        <v>1340.2456529297795</v>
      </c>
      <c r="S37" s="4">
        <f>SUM($Q$7:$Q37)/T37+1</f>
        <v>2330177.8970967731</v>
      </c>
      <c r="T37" s="16">
        <v>31</v>
      </c>
      <c r="U37" s="25"/>
      <c r="V37" s="134"/>
      <c r="W37" s="102"/>
      <c r="X37" s="213"/>
      <c r="Y37" s="178">
        <f t="shared" si="13"/>
        <v>-2294315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2156224.5099999984</v>
      </c>
      <c r="P38" s="5">
        <f t="shared" si="6"/>
        <v>68999184.319999948</v>
      </c>
      <c r="Q38" s="161">
        <f>Q37+N38</f>
        <v>2327284.5099999998</v>
      </c>
      <c r="R38" s="27">
        <f t="shared" si="1"/>
        <v>1340.1930899218917</v>
      </c>
      <c r="S38" s="4">
        <f>SUM($Q$7:$Q38)/T38</f>
        <v>2330086.5099999993</v>
      </c>
      <c r="T38" s="16">
        <v>32</v>
      </c>
      <c r="U38" s="25"/>
      <c r="V38" s="134"/>
      <c r="W38" s="102"/>
      <c r="X38" s="213"/>
      <c r="Y38" s="178">
        <f t="shared" si="13"/>
        <v>-2294315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2156139.6009090897</v>
      </c>
      <c r="P39" s="5">
        <f t="shared" si="6"/>
        <v>71152606.829999954</v>
      </c>
      <c r="Q39" s="161">
        <f t="shared" si="15"/>
        <v>2327284.5099999998</v>
      </c>
      <c r="R39" s="27">
        <f t="shared" si="1"/>
        <v>1340.1442528609416</v>
      </c>
      <c r="S39" s="4">
        <f>SUM($Q$7:$Q39)/T39</f>
        <v>2330001.6009090906</v>
      </c>
      <c r="T39" s="16">
        <v>33</v>
      </c>
      <c r="U39" s="25"/>
      <c r="V39" s="134"/>
      <c r="W39" s="102"/>
      <c r="X39" s="213"/>
      <c r="Y39" s="178">
        <f t="shared" si="13"/>
        <v>-2294315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2156059.6864705868</v>
      </c>
      <c r="P40" s="5">
        <f t="shared" si="6"/>
        <v>73306029.339999959</v>
      </c>
      <c r="Q40" s="161">
        <f>Q39+N40</f>
        <v>2327284.5099999998</v>
      </c>
      <c r="R40" s="27">
        <f t="shared" si="1"/>
        <v>1340.0982885682827</v>
      </c>
      <c r="S40" s="4">
        <f>SUM($Q$7:$Q40)/T40</f>
        <v>2329921.6864705877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-2294315</v>
      </c>
      <c r="Z40" s="213">
        <f>AVERAGE(Y40:Y48)</f>
        <v>-2294315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2155984.3671428561</v>
      </c>
      <c r="P41" s="5">
        <f t="shared" si="6"/>
        <v>75459452.849999964</v>
      </c>
      <c r="Q41" s="161">
        <f>Q40+N41+1</f>
        <v>2327285.5099999998</v>
      </c>
      <c r="R41" s="27">
        <f t="shared" si="1"/>
        <v>1340.0549672400277</v>
      </c>
      <c r="S41" s="4">
        <f>SUM($Q$7:$Q41)/T41</f>
        <v>2329846.3671428571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-2294315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2155913.2599999993</v>
      </c>
      <c r="P42" s="5">
        <f t="shared" si="6"/>
        <v>77612877.35999997</v>
      </c>
      <c r="Q42" s="161">
        <f>Q41+N42+1</f>
        <v>2327286.5099999998</v>
      </c>
      <c r="R42" s="27">
        <f t="shared" si="1"/>
        <v>1340.0140686291427</v>
      </c>
      <c r="S42" s="4">
        <f>SUM($Q$7:$Q42)/T42</f>
        <v>2329775.2599999998</v>
      </c>
      <c r="T42" s="16">
        <v>36</v>
      </c>
      <c r="U42" s="135"/>
      <c r="V42" s="128"/>
      <c r="W42" s="102"/>
      <c r="X42" s="213"/>
      <c r="Y42" s="178">
        <f t="shared" si="13"/>
        <v>-2294315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2155845.9964864859</v>
      </c>
      <c r="P43" s="5">
        <f t="shared" si="6"/>
        <v>79766301.869999975</v>
      </c>
      <c r="Q43" s="161">
        <f>Q42+N43</f>
        <v>2327286.5099999998</v>
      </c>
      <c r="R43" s="27">
        <f t="shared" si="1"/>
        <v>1339.975380753981</v>
      </c>
      <c r="S43" s="4">
        <f>SUM($Q$7:$Q43)/T43</f>
        <v>2329707.9964864864</v>
      </c>
      <c r="T43" s="16">
        <v>37</v>
      </c>
      <c r="U43" s="135"/>
      <c r="V43" s="128"/>
      <c r="W43" s="102"/>
      <c r="X43" s="213"/>
      <c r="Y43" s="178">
        <f t="shared" si="13"/>
        <v>-2294315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2155782.2468421049</v>
      </c>
      <c r="P44" s="5">
        <f t="shared" si="6"/>
        <v>81919725.37999998</v>
      </c>
      <c r="Q44" s="161">
        <f>Q43+N44-1</f>
        <v>2327285.5099999998</v>
      </c>
      <c r="R44" s="27">
        <f t="shared" si="1"/>
        <v>1339.938713946754</v>
      </c>
      <c r="S44" s="4">
        <f>SUM($Q$7:$Q44)/T44</f>
        <v>2329644.2468421054</v>
      </c>
      <c r="T44" s="16">
        <v>38</v>
      </c>
      <c r="U44" s="135"/>
      <c r="V44" s="128"/>
      <c r="W44" s="102"/>
      <c r="X44" s="213"/>
      <c r="Y44" s="178">
        <f t="shared" si="13"/>
        <v>-2294315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2155721.7920512818</v>
      </c>
      <c r="P45" s="5">
        <f t="shared" si="6"/>
        <v>84073149.889999986</v>
      </c>
      <c r="Q45" s="161">
        <f>Q44+N45+1</f>
        <v>2327286.5099999998</v>
      </c>
      <c r="R45" s="27">
        <f t="shared" si="1"/>
        <v>1339.9039422365338</v>
      </c>
      <c r="S45" s="4">
        <f>SUM($Q$7:$Q45)/T45</f>
        <v>2329583.7920512822</v>
      </c>
      <c r="T45" s="16">
        <v>39</v>
      </c>
      <c r="U45" s="135"/>
      <c r="V45" s="128"/>
      <c r="W45" s="102"/>
      <c r="X45" s="213"/>
      <c r="Y45" s="178">
        <f t="shared" si="13"/>
        <v>-2294315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2155664.36</v>
      </c>
      <c r="P46" s="5">
        <f t="shared" si="6"/>
        <v>86226574.399999991</v>
      </c>
      <c r="Q46" s="161">
        <f t="shared" ref="Q46" si="16">Q45+N46</f>
        <v>2327286.5099999998</v>
      </c>
      <c r="R46" s="27">
        <f t="shared" si="1"/>
        <v>1339.8709091118246</v>
      </c>
      <c r="S46" s="4">
        <f>SUM($Q$7:$Q46)/T46</f>
        <v>2329526.3600000003</v>
      </c>
      <c r="T46" s="16">
        <v>40</v>
      </c>
      <c r="U46" s="135"/>
      <c r="V46" s="128"/>
      <c r="W46" s="102"/>
      <c r="X46" s="213"/>
      <c r="Y46" s="178">
        <f t="shared" si="13"/>
        <v>-2294315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2155609.7295121951</v>
      </c>
      <c r="P47" s="5">
        <f t="shared" si="6"/>
        <v>88379998.909999996</v>
      </c>
      <c r="Q47" s="161">
        <f>Q46+N47</f>
        <v>2327286.5099999998</v>
      </c>
      <c r="R47" s="27">
        <f t="shared" si="1"/>
        <v>1339.8394873590523</v>
      </c>
      <c r="S47" s="4">
        <f>SUM($Q$7:$Q47)/T47</f>
        <v>2329471.7295121956</v>
      </c>
      <c r="T47" s="16">
        <v>41</v>
      </c>
      <c r="U47" s="135"/>
      <c r="V47" s="128"/>
      <c r="W47" s="102"/>
      <c r="X47" s="213"/>
      <c r="Y47" s="178">
        <f>Y46-K47-L47</f>
        <v>-2294315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2155557.7242857143</v>
      </c>
      <c r="P48" s="5">
        <f t="shared" si="6"/>
        <v>90533424.420000002</v>
      </c>
      <c r="Q48" s="161">
        <f>Q47+N48+1</f>
        <v>2327287.5099999998</v>
      </c>
      <c r="R48" s="27">
        <f t="shared" si="1"/>
        <v>1339.8095755747174</v>
      </c>
      <c r="S48" s="4">
        <f>SUM($Q$7:$Q48)/T48</f>
        <v>2329419.7242857153</v>
      </c>
      <c r="T48" s="16">
        <v>42</v>
      </c>
      <c r="U48" s="135"/>
      <c r="V48" s="128"/>
      <c r="W48" s="102"/>
      <c r="X48" s="213"/>
      <c r="Y48" s="178">
        <f t="shared" si="13"/>
        <v>-2294315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2206829.7840476194</v>
      </c>
      <c r="P49" s="5">
        <f t="shared" si="6"/>
        <v>92686850.930000007</v>
      </c>
      <c r="Q49" s="161">
        <f t="shared" ref="Q49:Q55" si="22">Q48+N49+1</f>
        <v>2327288.5099999998</v>
      </c>
      <c r="R49" s="27">
        <f t="shared" si="1"/>
        <v>1371.6806176600933</v>
      </c>
      <c r="S49" s="4">
        <f>SUM($Q$7:$Q49)/T49</f>
        <v>2384831.3554761913</v>
      </c>
      <c r="T49" s="16">
        <v>42</v>
      </c>
      <c r="U49" s="135"/>
      <c r="V49" s="128"/>
      <c r="W49" s="102"/>
      <c r="X49" s="213"/>
      <c r="Y49" s="178">
        <f t="shared" ref="Y49:Y55" si="23">Y48-K49-L49</f>
        <v>-2294315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2258101.8676190479</v>
      </c>
      <c r="P50" s="5">
        <f t="shared" si="6"/>
        <v>94840278.440000013</v>
      </c>
      <c r="Q50" s="161">
        <f t="shared" si="22"/>
        <v>2327289.5099999998</v>
      </c>
      <c r="R50" s="27">
        <f t="shared" si="1"/>
        <v>1403.5516734399648</v>
      </c>
      <c r="S50" s="4">
        <f>SUM($Q$7:$Q50)/T50</f>
        <v>2440243.0104761915</v>
      </c>
      <c r="T50" s="16">
        <v>42</v>
      </c>
      <c r="U50" s="135"/>
      <c r="V50" s="128"/>
      <c r="W50" s="102"/>
      <c r="X50" s="213"/>
      <c r="Y50" s="178">
        <f t="shared" si="23"/>
        <v>-2294315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2309373.9750000006</v>
      </c>
      <c r="P51" s="5">
        <f t="shared" si="6"/>
        <v>96993706.950000018</v>
      </c>
      <c r="Q51" s="161">
        <f t="shared" si="22"/>
        <v>2327290.5099999998</v>
      </c>
      <c r="R51" s="27">
        <f t="shared" si="1"/>
        <v>1435.4227429143318</v>
      </c>
      <c r="S51" s="4">
        <f>SUM($Q$7:$Q51)/T51</f>
        <v>2495654.6892857156</v>
      </c>
      <c r="T51" s="16">
        <v>42</v>
      </c>
      <c r="U51" s="135"/>
      <c r="V51" s="128"/>
      <c r="W51" s="102"/>
      <c r="X51" s="213"/>
      <c r="Y51" s="178">
        <f t="shared" si="23"/>
        <v>-2294315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2360646.1061904766</v>
      </c>
      <c r="P52" s="5">
        <f t="shared" si="6"/>
        <v>99147136.460000023</v>
      </c>
      <c r="Q52" s="161">
        <f t="shared" si="22"/>
        <v>2327291.5099999998</v>
      </c>
      <c r="R52" s="27">
        <f t="shared" si="1"/>
        <v>1467.2938260831941</v>
      </c>
      <c r="S52" s="4">
        <f>SUM($Q$7:$Q52)/T52</f>
        <v>2551066.3919047629</v>
      </c>
      <c r="T52" s="16">
        <v>42</v>
      </c>
      <c r="U52" s="135"/>
      <c r="V52" s="128"/>
      <c r="W52" s="102"/>
      <c r="X52" s="213"/>
      <c r="Y52" s="178">
        <f t="shared" si="23"/>
        <v>-2294315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2411918.2611904768</v>
      </c>
      <c r="P53" s="5">
        <f t="shared" si="6"/>
        <v>101300566.97000003</v>
      </c>
      <c r="Q53" s="161">
        <f t="shared" si="22"/>
        <v>2327292.5099999998</v>
      </c>
      <c r="R53" s="27">
        <f t="shared" si="1"/>
        <v>1499.164922946552</v>
      </c>
      <c r="S53" s="4">
        <f>SUM($Q$7:$Q53)/T53</f>
        <v>2606478.1183333346</v>
      </c>
      <c r="T53" s="16">
        <v>42</v>
      </c>
      <c r="U53" s="135"/>
      <c r="V53" s="128"/>
      <c r="W53" s="102"/>
      <c r="X53" s="213"/>
      <c r="Y53" s="178">
        <f t="shared" si="23"/>
        <v>-2294315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2463190.4400000009</v>
      </c>
      <c r="P54" s="5">
        <f t="shared" si="6"/>
        <v>103453998.48000003</v>
      </c>
      <c r="Q54" s="161">
        <f t="shared" si="22"/>
        <v>2327293.5099999998</v>
      </c>
      <c r="R54" s="27">
        <f t="shared" si="1"/>
        <v>1531.0360335044059</v>
      </c>
      <c r="S54" s="4">
        <f>SUM($Q$7:$Q54)/T54</f>
        <v>2661889.86857143</v>
      </c>
      <c r="T54" s="16">
        <v>42</v>
      </c>
      <c r="U54" s="135"/>
      <c r="V54" s="128"/>
      <c r="W54" s="102"/>
      <c r="X54" s="213"/>
      <c r="Y54" s="178">
        <f t="shared" si="23"/>
        <v>-2294315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2514462.6426190487</v>
      </c>
      <c r="P55" s="5">
        <f t="shared" si="6"/>
        <v>105607430.99000004</v>
      </c>
      <c r="Q55" s="161">
        <f t="shared" si="22"/>
        <v>2327294.5099999998</v>
      </c>
      <c r="R55" s="27">
        <f t="shared" si="1"/>
        <v>1562.9071577567549</v>
      </c>
      <c r="S55" s="4">
        <f>SUM($Q$7:$Q55)/T55</f>
        <v>2717301.6426190492</v>
      </c>
      <c r="T55" s="16">
        <v>42</v>
      </c>
      <c r="U55" s="135"/>
      <c r="V55" s="128"/>
      <c r="W55" s="102"/>
      <c r="X55" s="213"/>
      <c r="Y55" s="178">
        <f t="shared" si="23"/>
        <v>-2294315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2325310.5099999998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" thickBot="1">
      <c r="D62" s="137" t="s">
        <v>46</v>
      </c>
      <c r="E62" s="142"/>
      <c r="F62" s="143"/>
      <c r="G62" s="155">
        <f>'July 2026'!Y48</f>
        <v>-2294319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2026-07-28T10:21:45Z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